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<sst xmlns="http://schemas.openxmlformats.org/spreadsheetml/2006/main" count="46" uniqueCount="44">
  <si>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</si>
  <si>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</si>
  <si>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</si>
  <si>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</si>
  <si>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</si>
  <si>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</si>
  <si>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</si>
  <si>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</si>
  <si>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</si>
  <si>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</si>
  <si>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</si>
  <si>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</si>
  <si>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</si>
  <si>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</si>
  <si>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</si>
  <si>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</si>
  <si>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</si>
  <si>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</si>
  <si>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</si>
  <si>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</si>
  <si>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</si>
  <si>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</si>
  <si>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</si>
  <si>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</si>
  <si>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</si>
  <si>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</si>
  <si>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</si>
  <si>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</si>
  <si>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</si>
  <si>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COL. MONTE GRANDE</t>
  </si>
  <si>
    <t>NUMERO DE CUENTA:85DP07CS27407825</t>
  </si>
  <si>
    <t>CORRESPONDIENTE AL MUNICIPIO DE PURISIMA DEL RINCON</t>
  </si>
  <si>
    <t>TENSION: BAJA - BAJA</t>
  </si>
  <si>
    <t xml:space="preserve">FECHA DE CENSO: 5/06/2019   </t>
  </si>
  <si>
    <t>RPU: 060001052317</t>
  </si>
  <si>
    <t>UBICACION: COL. MONTE GRANDE</t>
  </si>
  <si>
    <t>TARIFA: 5A</t>
  </si>
  <si>
    <t>ZONA LEON</t>
  </si>
  <si>
    <t>100 W</t>
  </si>
  <si>
    <t>32 W</t>
  </si>
  <si>
    <t>175 W</t>
  </si>
  <si>
    <t>45 W</t>
  </si>
  <si>
    <t>55 W</t>
  </si>
  <si>
    <t>LED -25% (CON DOCUMENTACION)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</si>
</sst>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topLeftCell="A25" zoomScaleNormal="100" zoomScaleSheetLayoutView="100" workbookViewId="0">
      <selection activeCell="L14" sqref="L14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37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31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30</v>
      </c>
      <c r="C8" s="31"/>
      <c r="D8" s="31"/>
      <c r="E8" s="31" t="s">
        <v>29</v>
      </c>
      <c r="F8" s="31"/>
      <c r="G8" s="31"/>
      <c r="H8" s="31"/>
      <c r="I8" s="7"/>
    </row>
    <row r="9" spans="1:9" x14ac:dyDescent="0.25">
      <c r="A9" s="5"/>
      <c r="B9" s="31" t="s">
        <v>32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120</v>
      </c>
      <c r="D12" s="23">
        <v>12000</v>
      </c>
      <c r="E12" s="32">
        <f>SUM(D12:D13)</f>
        <v>12000</v>
      </c>
      <c r="F12" s="34">
        <f>E12*0.25</f>
        <v>3000</v>
      </c>
      <c r="G12" s="36">
        <f>(E12+F12)/1000</f>
        <v>15</v>
      </c>
      <c r="H12" s="38">
        <f>G12*12</f>
        <v>180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12</v>
      </c>
      <c r="D21" s="23">
        <v>384</v>
      </c>
      <c r="E21" s="32">
        <f>SUM(D21:D22)</f>
        <v>384</v>
      </c>
      <c r="F21" s="34">
        <f>E21*0.25</f>
        <v>96</v>
      </c>
      <c r="G21" s="36">
        <f>(E21+F21)/1000</f>
        <v>0.48</v>
      </c>
      <c r="H21" s="38">
        <f>G21*12</f>
        <v>5.76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43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42</v>
      </c>
      <c r="C39" s="13">
        <v>6</v>
      </c>
      <c r="D39" s="23">
        <v>330</v>
      </c>
      <c r="E39" s="32">
        <f>SUM(D39:D40)</f>
        <v>330</v>
      </c>
      <c r="F39" s="41"/>
      <c r="G39" s="36">
        <f>E39/1000</f>
        <v>0.33</v>
      </c>
      <c r="H39" s="38">
        <f>G39*12</f>
        <v>3.96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40</v>
      </c>
      <c r="C42" s="13">
        <v>5</v>
      </c>
      <c r="D42" s="23">
        <v>875</v>
      </c>
      <c r="E42" s="32">
        <f>SUM(D42:D43)</f>
        <v>875</v>
      </c>
      <c r="F42" s="34">
        <f>E42*0.25</f>
        <v>218.75</v>
      </c>
      <c r="G42" s="36">
        <f>(E42+F42)/1000</f>
        <v>1.09375</v>
      </c>
      <c r="H42" s="38">
        <f>G42*12</f>
        <v>13.125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2</v>
      </c>
      <c r="D45" s="23">
        <v>90</v>
      </c>
      <c r="E45" s="32">
        <f>SUM(D45:D46)</f>
        <v>90</v>
      </c>
      <c r="F45" s="34">
        <f>E45*0.25</f>
        <v>22.5</v>
      </c>
      <c r="G45" s="36">
        <f>(E45+F45)/1000</f>
        <v>0.1125</v>
      </c>
      <c r="H45" s="38">
        <f>G45*12</f>
        <v>1.35</v>
      </c>
      <c r="I45" s="7"/>
    </row>
    <row r="46" spans="1:9" x14ac:dyDescent="0.25">
      <c r="A46" s="5"/>
      <c r="B46" s="2" t="s">
        <v>42</v>
      </c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145</v>
      </c>
      <c r="D47" s="23">
        <f t="shared" si="0"/>
        <v>13679</v>
      </c>
      <c r="E47" s="24">
        <f>(SUM(E12:E46))/1000</f>
        <v>13.679</v>
      </c>
      <c r="F47" s="14">
        <f t="shared" si="0"/>
        <v>3337.25</v>
      </c>
      <c r="G47" s="15">
        <f t="shared" si="0"/>
        <v>17.016250000000003</v>
      </c>
      <c r="H47" s="21">
        <f t="shared" si="0"/>
        <v>204.19499999999999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33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35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36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2019-06-06T15:04:51Z</cp:lastPrinted>
  <dcterms:created xsi:type="dcterms:W3CDTF">2011-10-26T15:56:34Z</dcterms:created>
  <dcterms:modified xsi:type="dcterms:W3CDTF">2019-10-27T22:32:38Z</dcterms:modified>
</cp:coreProperties>
</file>